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5.xml" ContentType="application/vnd.openxmlformats-officedocument.spreadsheetml.chartsheet+xml"/>
  <Override PartName="/xl/worksheets/sheet9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mlopsan\Mi unidad\Anuario\VIII Sector turístico\"/>
    </mc:Choice>
  </mc:AlternateContent>
  <xr:revisionPtr revIDLastSave="0" documentId="13_ncr:1_{826888C9-828B-4CAB-920E-89818915578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Gráfico 1" sheetId="44" r:id="rId1"/>
    <sheet name="Datos G2" sheetId="56" r:id="rId2"/>
    <sheet name="Gráfico2" sheetId="46" r:id="rId3"/>
    <sheet name="Datos G3" sheetId="57" r:id="rId4"/>
    <sheet name="Gráfico3" sheetId="64" r:id="rId5"/>
    <sheet name="Datos G4" sheetId="58" r:id="rId6"/>
    <sheet name="Gráfico4" sheetId="66" r:id="rId7"/>
    <sheet name="Gráfico 5" sheetId="49" r:id="rId8"/>
    <sheet name="Datos G6" sheetId="59" r:id="rId9"/>
    <sheet name="Gráfico6" sheetId="67" r:id="rId10"/>
    <sheet name="Gráfico 7" sheetId="51" r:id="rId11"/>
    <sheet name="Datos g8" sheetId="60" r:id="rId12"/>
    <sheet name="Gráfico 8" sheetId="68" r:id="rId13"/>
    <sheet name="Datos G9" sheetId="61" r:id="rId14"/>
    <sheet name="Gráfico9" sheetId="69" r:id="rId15"/>
    <sheet name="Datos Fig. 10" sheetId="62" r:id="rId16"/>
    <sheet name="Gráfico10" sheetId="70" r:id="rId17"/>
    <sheet name="Datos G11" sheetId="63" r:id="rId18"/>
    <sheet name="Gráfico11" sheetId="71" r:id="rId19"/>
  </sheets>
  <definedNames>
    <definedName name="_xlnm._FilterDatabase" localSheetId="1" hidden="1">'Datos G2'!$A$5:$C$23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61" l="1"/>
  <c r="C6" i="61"/>
  <c r="D6" i="61"/>
  <c r="E6" i="61"/>
  <c r="F6" i="61"/>
  <c r="G6" i="61"/>
  <c r="H6" i="61"/>
  <c r="I6" i="61"/>
  <c r="J6" i="61"/>
  <c r="K6" i="61"/>
  <c r="L6" i="61"/>
  <c r="M6" i="61"/>
  <c r="N6" i="61"/>
  <c r="O6" i="61"/>
</calcChain>
</file>

<file path=xl/sharedStrings.xml><?xml version="1.0" encoding="utf-8"?>
<sst xmlns="http://schemas.openxmlformats.org/spreadsheetml/2006/main" count="56" uniqueCount="51">
  <si>
    <t>Galicia</t>
  </si>
  <si>
    <t>Xeral</t>
  </si>
  <si>
    <t>Xeodestinos na rexión galega</t>
  </si>
  <si>
    <t>Gráfico 1</t>
  </si>
  <si>
    <t>Figura 10. Evolución da poboación ocupada no sector turismo</t>
  </si>
  <si>
    <t>Figura 11. Ocupados no sector turismo segundo rama de actividade</t>
  </si>
  <si>
    <t>Terras de Santiago</t>
  </si>
  <si>
    <t>Lugo e a Terra Chá</t>
  </si>
  <si>
    <t>Ferrolterra</t>
  </si>
  <si>
    <t>Ría e Terras de Pontevedra</t>
  </si>
  <si>
    <t>A Coruña e As Mariñas</t>
  </si>
  <si>
    <t>Costa da Morte</t>
  </si>
  <si>
    <t>Ribeira Sacra</t>
  </si>
  <si>
    <t>Ría de Vigo e Baixo Miño</t>
  </si>
  <si>
    <t>Ría de Arousa</t>
  </si>
  <si>
    <t>Terras de Ourense e Allariz</t>
  </si>
  <si>
    <t>Ría de Muros e Noia</t>
  </si>
  <si>
    <t>O Ribeiro</t>
  </si>
  <si>
    <t>Fóra de Galicia</t>
  </si>
  <si>
    <t>Todas</t>
  </si>
  <si>
    <t>Xeodestino</t>
  </si>
  <si>
    <t>Gasto</t>
  </si>
  <si>
    <t>Persoas</t>
  </si>
  <si>
    <t>Estranxeiro</t>
  </si>
  <si>
    <t>Resto de España</t>
  </si>
  <si>
    <t>Outro aloxamento non mercado</t>
  </si>
  <si>
    <t>Outro aloxamento do mercado</t>
  </si>
  <si>
    <t>Vivenda en propiedade</t>
  </si>
  <si>
    <t>Hoteis e similares</t>
  </si>
  <si>
    <t>Vivenda familiares ou amigos</t>
  </si>
  <si>
    <t>Estranxeiros</t>
  </si>
  <si>
    <t>Galegos</t>
  </si>
  <si>
    <t>Españois</t>
  </si>
  <si>
    <t>Var. Anual</t>
  </si>
  <si>
    <t>Ocupados</t>
  </si>
  <si>
    <t>Servizos de aloxamento</t>
  </si>
  <si>
    <t>Transporte de viaxeiros</t>
  </si>
  <si>
    <t>Servizo e comidas</t>
  </si>
  <si>
    <t>Gráfico 5</t>
  </si>
  <si>
    <t>Gráfico 7</t>
  </si>
  <si>
    <t>Mapa vivendas turísticas e Camiños de Santiago en Galicia</t>
  </si>
  <si>
    <t>Total peregrinos (eixe esquerdo)</t>
  </si>
  <si>
    <t>Manzaneda-Trevinca</t>
  </si>
  <si>
    <t>Celanova-Limia</t>
  </si>
  <si>
    <t>Deza-Tabeirós</t>
  </si>
  <si>
    <t>Verín-Viana</t>
  </si>
  <si>
    <t>Ancares-Courel</t>
  </si>
  <si>
    <t>% Camiño Francés ao total de camiños (eixe dereito)</t>
  </si>
  <si>
    <t>Outras actividades turísticas</t>
  </si>
  <si>
    <t>Mariña luguesa</t>
  </si>
  <si>
    <t>Número de prazas de aloxamento por cada 100 habitantes
a escala municipal e concellos de interese turístico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</si>
</sst>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Museo Sans 500"/>
      <family val="3"/>
    </font>
    <font>
      <b/>
      <sz val="20"/>
      <color theme="1"/>
      <name val="Museo Sans 500"/>
      <family val="3"/>
    </font>
    <font>
      <b/>
      <sz val="20"/>
      <color theme="4"/>
      <name val="Museo Sans 500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9"/>
      <color theme="1"/>
      <name val="Museo Sans 500"/>
      <family val="3"/>
    </font>
    <font>
      <b/>
      <sz val="19"/>
      <color theme="4"/>
      <name val="Museo Sans 500"/>
      <family val="3"/>
    </font>
    <font>
      <b/>
      <sz val="19"/>
      <color theme="1"/>
      <name val="Museo Sans 500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8" fillId="0" borderId="0"/>
    <xf numFmtId="0" fontId="7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3" fillId="0" borderId="0" xfId="15" applyFont="1"/>
    <xf numFmtId="0" fontId="14" fillId="0" borderId="0" xfId="15" applyFont="1"/>
    <xf numFmtId="0" fontId="15" fillId="0" borderId="0" xfId="15" applyFont="1"/>
    <xf numFmtId="0" fontId="3" fillId="0" borderId="0" xfId="15"/>
    <xf numFmtId="0" fontId="12" fillId="0" borderId="0" xfId="15" applyFont="1"/>
    <xf numFmtId="2" fontId="3" fillId="0" borderId="0" xfId="15" applyNumberFormat="1"/>
    <xf numFmtId="4" fontId="3" fillId="0" borderId="0" xfId="15" applyNumberFormat="1"/>
    <xf numFmtId="165" fontId="0" fillId="0" borderId="0" xfId="16" applyNumberFormat="1" applyFont="1"/>
    <xf numFmtId="0" fontId="3" fillId="0" borderId="0" xfId="15" applyAlignment="1">
      <alignment wrapText="1"/>
    </xf>
    <xf numFmtId="0" fontId="16" fillId="0" borderId="0" xfId="15" applyFont="1" applyAlignment="1">
      <alignment vertical="center"/>
    </xf>
    <xf numFmtId="0" fontId="17" fillId="0" borderId="0" xfId="15" applyFont="1" applyAlignment="1">
      <alignment vertical="center"/>
    </xf>
    <xf numFmtId="3" fontId="3" fillId="0" borderId="0" xfId="15" applyNumberFormat="1"/>
    <xf numFmtId="3" fontId="3" fillId="2" borderId="1" xfId="15" applyNumberFormat="1" applyFill="1" applyBorder="1" applyAlignment="1">
      <alignment vertical="center" wrapText="1"/>
    </xf>
    <xf numFmtId="0" fontId="3" fillId="2" borderId="1" xfId="15" applyFill="1" applyBorder="1" applyAlignment="1">
      <alignment vertical="center" wrapText="1"/>
    </xf>
    <xf numFmtId="0" fontId="12" fillId="0" borderId="1" xfId="15" applyFont="1" applyBorder="1"/>
    <xf numFmtId="0" fontId="12" fillId="2" borderId="1" xfId="15" applyFont="1" applyFill="1" applyBorder="1" applyAlignment="1">
      <alignment vertical="center" wrapText="1"/>
    </xf>
    <xf numFmtId="2" fontId="3" fillId="0" borderId="1" xfId="15" applyNumberFormat="1" applyBorder="1"/>
    <xf numFmtId="10" fontId="3" fillId="0" borderId="1" xfId="15" applyNumberFormat="1" applyBorder="1"/>
    <xf numFmtId="0" fontId="3" fillId="0" borderId="1" xfId="15" applyBorder="1"/>
    <xf numFmtId="0" fontId="3" fillId="0" borderId="1" xfId="15" applyBorder="1" applyAlignment="1">
      <alignment wrapText="1"/>
    </xf>
    <xf numFmtId="164" fontId="3" fillId="0" borderId="1" xfId="15" applyNumberFormat="1" applyBorder="1"/>
    <xf numFmtId="0" fontId="12" fillId="0" borderId="2" xfId="15" applyFont="1" applyBorder="1"/>
    <xf numFmtId="3" fontId="3" fillId="0" borderId="1" xfId="15" applyNumberFormat="1" applyBorder="1"/>
    <xf numFmtId="165" fontId="18" fillId="0" borderId="0" xfId="16" applyNumberFormat="1" applyFont="1"/>
    <xf numFmtId="0" fontId="19" fillId="0" borderId="0" xfId="15" applyFont="1"/>
    <xf numFmtId="0" fontId="2" fillId="2" borderId="1" xfId="15" applyFont="1" applyFill="1" applyBorder="1" applyAlignment="1">
      <alignment vertical="center" wrapText="1"/>
    </xf>
    <xf numFmtId="0" fontId="1" fillId="2" borderId="1" xfId="15" applyFont="1" applyFill="1" applyBorder="1" applyAlignment="1">
      <alignment vertical="center" wrapText="1"/>
    </xf>
    <xf numFmtId="0" fontId="14" fillId="0" borderId="0" xfId="15" applyFont="1" applyAlignment="1">
      <alignment wrapText="1"/>
    </xf>
    <xf numFmtId="0" fontId="20" fillId="0" borderId="0" xfId="15" applyFont="1"/>
    <xf numFmtId="0" fontId="21" fillId="0" borderId="0" xfId="15" applyFont="1"/>
    <xf numFmtId="0" fontId="21" fillId="0" borderId="0" xfId="15" applyFont="1" applyAlignment="1">
      <alignment horizontal="left" wrapText="1"/>
    </xf>
  </cellXfs>
  <cellStyles count="17">
    <cellStyle name="Excel Built-in Normal" xfId="1" xr:uid="{00000000-0005-0000-0000-000000000000}"/>
    <cellStyle name="Excel Built-in Normal 2" xfId="7" xr:uid="{00000000-0005-0000-0000-000001000000}"/>
    <cellStyle name="Normal" xfId="0" builtinId="0"/>
    <cellStyle name="Normal 11" xfId="12" xr:uid="{00000000-0005-0000-0000-000003000000}"/>
    <cellStyle name="Normal 12" xfId="3" xr:uid="{00000000-0005-0000-0000-000004000000}"/>
    <cellStyle name="Normal 2" xfId="2" xr:uid="{00000000-0005-0000-0000-000005000000}"/>
    <cellStyle name="Normal 2 2" xfId="8" xr:uid="{00000000-0005-0000-0000-000006000000}"/>
    <cellStyle name="Normal 2 2 2" xfId="13" xr:uid="{B0653E54-6672-4ECE-9EB1-CEFB536ADF3F}"/>
    <cellStyle name="Normal 3" xfId="4" xr:uid="{00000000-0005-0000-0000-000007000000}"/>
    <cellStyle name="Normal 4" xfId="10" xr:uid="{00000000-0005-0000-0000-000008000000}"/>
    <cellStyle name="Normal 5" xfId="15" xr:uid="{E51E44A9-2FCE-42F2-BB65-D697DF2D2343}"/>
    <cellStyle name="Porcentaje 2" xfId="5" xr:uid="{00000000-0005-0000-0000-000009000000}"/>
    <cellStyle name="Porcentaje 3" xfId="11" xr:uid="{00000000-0005-0000-0000-00000A000000}"/>
    <cellStyle name="Porcentaje 4" xfId="16" xr:uid="{BCCA24B5-81F6-4556-AC98-24FE867E9DF0}"/>
    <cellStyle name="Porcentaxe 2" xfId="6" xr:uid="{00000000-0005-0000-0000-00000B000000}"/>
    <cellStyle name="Porcentaxe 2 2" xfId="9" xr:uid="{00000000-0005-0000-0000-00000C000000}"/>
    <cellStyle name="Porcentaxe 2 2 2" xfId="14" xr:uid="{963E3206-4501-442C-97B7-9920DB233C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78787"/>
      <rgbColor rgb="00800080"/>
      <rgbColor rgb="00008080"/>
      <rgbColor rgb="00C0C0C0"/>
      <rgbColor rgb="007F7F7F"/>
      <rgbColor rgb="00A5A5A5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BFBFBF"/>
      <rgbColor rgb="00FFCC99"/>
      <rgbColor rgb="003366FF"/>
      <rgbColor rgb="0033CCCC"/>
      <rgbColor rgb="0099CC00"/>
      <rgbColor rgb="00FFC000"/>
      <rgbColor rgb="00FF9900"/>
      <rgbColor rgb="00ED7D31"/>
      <rgbColor rgb="00595959"/>
      <rgbColor rgb="00969696"/>
      <rgbColor rgb="00003366"/>
      <rgbColor rgb="005B9BD5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hartsheet" Target="chartsheets/sheet5.xml"/><Relationship Id="rId18" Type="http://schemas.openxmlformats.org/officeDocument/2006/relationships/worksheet" Target="worksheets/sheet11.xml"/><Relationship Id="rId3" Type="http://schemas.openxmlformats.org/officeDocument/2006/relationships/chartsheet" Target="chartsheets/sheet1.xml"/><Relationship Id="rId21" Type="http://schemas.openxmlformats.org/officeDocument/2006/relationships/styles" Target="styles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8.xml"/><Relationship Id="rId17" Type="http://schemas.openxmlformats.org/officeDocument/2006/relationships/chartsheet" Target="chart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5" Type="http://schemas.openxmlformats.org/officeDocument/2006/relationships/chartsheet" Target="chartsheets/sheet2.xml"/><Relationship Id="rId15" Type="http://schemas.openxmlformats.org/officeDocument/2006/relationships/chartsheet" Target="chartsheets/sheet6.xml"/><Relationship Id="rId23" Type="http://schemas.openxmlformats.org/officeDocument/2006/relationships/calcChain" Target="calcChain.xml"/><Relationship Id="rId10" Type="http://schemas.openxmlformats.org/officeDocument/2006/relationships/chartsheet" Target="chartsheets/sheet4.xml"/><Relationship Id="rId19" Type="http://schemas.openxmlformats.org/officeDocument/2006/relationships/chartsheet" Target="chartsheets/sheet8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9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2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Noites en aloxamentos turísticos segundo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destino turístico e procedencia do viaxeiro</a:t>
            </a:r>
          </a:p>
        </c:rich>
      </c:tx>
      <c:layout>
        <c:manualLayout>
          <c:xMode val="edge"/>
          <c:yMode val="edge"/>
          <c:x val="9.3575824367030155E-3"/>
          <c:y val="1.253651960550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196509876402613"/>
          <c:y val="0.1943160538853175"/>
          <c:w val="0.67606446855532476"/>
          <c:h val="0.657951098360348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G2'!$B$5</c:f>
              <c:strCache>
                <c:ptCount val="1"/>
                <c:pt idx="0">
                  <c:v>Todas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G2'!$A$6:$A$23</c:f>
              <c:strCache>
                <c:ptCount val="18"/>
                <c:pt idx="0">
                  <c:v>O Ribeiro</c:v>
                </c:pt>
                <c:pt idx="1">
                  <c:v>Manzaneda-Trevinca</c:v>
                </c:pt>
                <c:pt idx="2">
                  <c:v>Celanova-Limia</c:v>
                </c:pt>
                <c:pt idx="3">
                  <c:v>Deza-Tabeirós</c:v>
                </c:pt>
                <c:pt idx="4">
                  <c:v>Ría de Muros e Noia</c:v>
                </c:pt>
                <c:pt idx="5">
                  <c:v>Terras de Ourense e Allariz</c:v>
                </c:pt>
                <c:pt idx="6">
                  <c:v>Verín-Viana</c:v>
                </c:pt>
                <c:pt idx="7">
                  <c:v>Ría de Arousa</c:v>
                </c:pt>
                <c:pt idx="8">
                  <c:v>Ancares-Courel</c:v>
                </c:pt>
                <c:pt idx="9">
                  <c:v>Ría de Vigo e Baixo Miño</c:v>
                </c:pt>
                <c:pt idx="10">
                  <c:v>Ribeira Sacra</c:v>
                </c:pt>
                <c:pt idx="11">
                  <c:v>Costa da Morte</c:v>
                </c:pt>
                <c:pt idx="12">
                  <c:v>A Coruña e As Mariñas</c:v>
                </c:pt>
                <c:pt idx="13">
                  <c:v>Ría e Terras de Pontevedra</c:v>
                </c:pt>
                <c:pt idx="14">
                  <c:v>Ferrolterra</c:v>
                </c:pt>
                <c:pt idx="15">
                  <c:v>Mariña luguesa</c:v>
                </c:pt>
                <c:pt idx="16">
                  <c:v>Lugo e a Terra Chá</c:v>
                </c:pt>
                <c:pt idx="17">
                  <c:v>Terras de Santiago</c:v>
                </c:pt>
              </c:strCache>
            </c:strRef>
          </c:cat>
          <c:val>
            <c:numRef>
              <c:f>'Datos G2'!$B$6:$B$23</c:f>
              <c:numCache>
                <c:formatCode>#,##0</c:formatCode>
                <c:ptCount val="18"/>
                <c:pt idx="0">
                  <c:v>121760</c:v>
                </c:pt>
                <c:pt idx="1">
                  <c:v>43869</c:v>
                </c:pt>
                <c:pt idx="2">
                  <c:v>54987</c:v>
                </c:pt>
                <c:pt idx="3">
                  <c:v>101581</c:v>
                </c:pt>
                <c:pt idx="4">
                  <c:v>139263</c:v>
                </c:pt>
                <c:pt idx="5">
                  <c:v>368125</c:v>
                </c:pt>
                <c:pt idx="6">
                  <c:v>52652</c:v>
                </c:pt>
                <c:pt idx="7">
                  <c:v>2079698</c:v>
                </c:pt>
                <c:pt idx="8">
                  <c:v>82349</c:v>
                </c:pt>
                <c:pt idx="9">
                  <c:v>1731126</c:v>
                </c:pt>
                <c:pt idx="10">
                  <c:v>324670</c:v>
                </c:pt>
                <c:pt idx="11">
                  <c:v>433715</c:v>
                </c:pt>
                <c:pt idx="12">
                  <c:v>1312071</c:v>
                </c:pt>
                <c:pt idx="13">
                  <c:v>721025</c:v>
                </c:pt>
                <c:pt idx="14">
                  <c:v>473651</c:v>
                </c:pt>
                <c:pt idx="15">
                  <c:v>483914</c:v>
                </c:pt>
                <c:pt idx="16">
                  <c:v>585966</c:v>
                </c:pt>
                <c:pt idx="17">
                  <c:v>2124130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86-4A81-82A5-C1992D785799}"/>
            </c:ext>
          </c:extLst>
        </c:ser>
        <c:ser>
          <c:idx val="1"/>
          <c:order val="1"/>
          <c:tx>
            <c:strRef>
              <c:f>'Datos G2'!$C$5</c:f>
              <c:strCache>
                <c:ptCount val="1"/>
                <c:pt idx="0">
                  <c:v>Fóra de Galicia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G2'!$A$6:$A$23</c:f>
              <c:strCache>
                <c:ptCount val="18"/>
                <c:pt idx="0">
                  <c:v>O Ribeiro</c:v>
                </c:pt>
                <c:pt idx="1">
                  <c:v>Manzaneda-Trevinca</c:v>
                </c:pt>
                <c:pt idx="2">
                  <c:v>Celanova-Limia</c:v>
                </c:pt>
                <c:pt idx="3">
                  <c:v>Deza-Tabeirós</c:v>
                </c:pt>
                <c:pt idx="4">
                  <c:v>Ría de Muros e Noia</c:v>
                </c:pt>
                <c:pt idx="5">
                  <c:v>Terras de Ourense e Allariz</c:v>
                </c:pt>
                <c:pt idx="6">
                  <c:v>Verín-Viana</c:v>
                </c:pt>
                <c:pt idx="7">
                  <c:v>Ría de Arousa</c:v>
                </c:pt>
                <c:pt idx="8">
                  <c:v>Ancares-Courel</c:v>
                </c:pt>
                <c:pt idx="9">
                  <c:v>Ría de Vigo e Baixo Miño</c:v>
                </c:pt>
                <c:pt idx="10">
                  <c:v>Ribeira Sacra</c:v>
                </c:pt>
                <c:pt idx="11">
                  <c:v>Costa da Morte</c:v>
                </c:pt>
                <c:pt idx="12">
                  <c:v>A Coruña e As Mariñas</c:v>
                </c:pt>
                <c:pt idx="13">
                  <c:v>Ría e Terras de Pontevedra</c:v>
                </c:pt>
                <c:pt idx="14">
                  <c:v>Ferrolterra</c:v>
                </c:pt>
                <c:pt idx="15">
                  <c:v>Mariña luguesa</c:v>
                </c:pt>
                <c:pt idx="16">
                  <c:v>Lugo e a Terra Chá</c:v>
                </c:pt>
                <c:pt idx="17">
                  <c:v>Terras de Santiago</c:v>
                </c:pt>
              </c:strCache>
            </c:strRef>
          </c:cat>
          <c:val>
            <c:numRef>
              <c:f>'Datos G2'!$C$6:$C$23</c:f>
              <c:numCache>
                <c:formatCode>#,##0</c:formatCode>
                <c:ptCount val="18"/>
                <c:pt idx="0">
                  <c:v>46772</c:v>
                </c:pt>
                <c:pt idx="1">
                  <c:v>16952</c:v>
                </c:pt>
                <c:pt idx="2">
                  <c:v>24249</c:v>
                </c:pt>
                <c:pt idx="3">
                  <c:v>48794</c:v>
                </c:pt>
                <c:pt idx="4">
                  <c:v>70194</c:v>
                </c:pt>
                <c:pt idx="5">
                  <c:v>208826</c:v>
                </c:pt>
                <c:pt idx="6">
                  <c:v>33406</c:v>
                </c:pt>
                <c:pt idx="7">
                  <c:v>1352168</c:v>
                </c:pt>
                <c:pt idx="8">
                  <c:v>54867</c:v>
                </c:pt>
                <c:pt idx="9">
                  <c:v>1159289</c:v>
                </c:pt>
                <c:pt idx="10">
                  <c:v>217699</c:v>
                </c:pt>
                <c:pt idx="11">
                  <c:v>297960</c:v>
                </c:pt>
                <c:pt idx="12">
                  <c:v>919505</c:v>
                </c:pt>
                <c:pt idx="13">
                  <c:v>505436</c:v>
                </c:pt>
                <c:pt idx="14">
                  <c:v>334026</c:v>
                </c:pt>
                <c:pt idx="15">
                  <c:v>343158</c:v>
                </c:pt>
                <c:pt idx="16">
                  <c:v>427443</c:v>
                </c:pt>
                <c:pt idx="17">
                  <c:v>1827161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86-4A81-82A5-C1992D785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307056671"/>
        <c:axId val="307057151"/>
      </c:barChart>
      <c:catAx>
        <c:axId val="3070566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07057151"/>
        <c:crosses val="autoZero"/>
        <c:auto val="1"/>
        <c:lblAlgn val="ctr"/>
        <c:lblOffset val="100"/>
        <c:noMultiLvlLbl val="0"/>
      </c:catAx>
      <c:valAx>
        <c:axId val="307057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0705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187844305124548"/>
          <c:y val="0.94017579425103504"/>
          <c:w val="0.32531708037319779"/>
          <c:h val="4.72876861434605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Museo Sans 500" panose="020000000000000000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3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Porcentaxe de turistas e nivel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de gasto segundo procedencia</a:t>
            </a:r>
          </a:p>
        </c:rich>
      </c:tx>
      <c:layout>
        <c:manualLayout>
          <c:xMode val="edge"/>
          <c:yMode val="edge"/>
          <c:x val="7.6171032631539692E-3"/>
          <c:y val="8.356936943845155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152953177782993E-2"/>
          <c:y val="0.19724124179326852"/>
          <c:w val="0.90645815784371264"/>
          <c:h val="0.646668230715394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G3'!$A$5</c:f>
              <c:strCache>
                <c:ptCount val="1"/>
                <c:pt idx="0">
                  <c:v>Persoas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G3'!$B$4:$D$4</c:f>
              <c:strCache>
                <c:ptCount val="3"/>
                <c:pt idx="0">
                  <c:v>Galicia</c:v>
                </c:pt>
                <c:pt idx="1">
                  <c:v>Resto de España</c:v>
                </c:pt>
                <c:pt idx="2">
                  <c:v>Estranxeiro</c:v>
                </c:pt>
              </c:strCache>
            </c:strRef>
          </c:cat>
          <c:val>
            <c:numRef>
              <c:f>'Datos G3'!$B$5:$D$5</c:f>
              <c:numCache>
                <c:formatCode>0.00</c:formatCode>
                <c:ptCount val="3"/>
                <c:pt idx="0">
                  <c:v>53.728657086639863</c:v>
                </c:pt>
                <c:pt idx="1">
                  <c:v>34.393912548840419</c:v>
                </c:pt>
                <c:pt idx="2">
                  <c:v>11.877430364519709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E7-4F5E-A2BF-16C1D9B39707}"/>
            </c:ext>
          </c:extLst>
        </c:ser>
        <c:ser>
          <c:idx val="1"/>
          <c:order val="1"/>
          <c:tx>
            <c:strRef>
              <c:f>'Datos G3'!$A$6</c:f>
              <c:strCache>
                <c:ptCount val="1"/>
                <c:pt idx="0">
                  <c:v>Gasto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G3'!$B$4:$D$4</c:f>
              <c:strCache>
                <c:ptCount val="3"/>
                <c:pt idx="0">
                  <c:v>Galicia</c:v>
                </c:pt>
                <c:pt idx="1">
                  <c:v>Resto de España</c:v>
                </c:pt>
                <c:pt idx="2">
                  <c:v>Estranxeiro</c:v>
                </c:pt>
              </c:strCache>
            </c:strRef>
          </c:cat>
          <c:val>
            <c:numRef>
              <c:f>'Datos G3'!$B$6:$D$6</c:f>
              <c:numCache>
                <c:formatCode>0.00</c:formatCode>
                <c:ptCount val="3"/>
                <c:pt idx="0">
                  <c:v>16.606845609654599</c:v>
                </c:pt>
                <c:pt idx="1">
                  <c:v>44.202559300873908</c:v>
                </c:pt>
                <c:pt idx="2">
                  <c:v>39.190595089471493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E7-4F5E-A2BF-16C1D9B39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1551536992"/>
        <c:axId val="1551537472"/>
      </c:barChart>
      <c:catAx>
        <c:axId val="155153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551537472"/>
        <c:crosses val="autoZero"/>
        <c:auto val="1"/>
        <c:lblAlgn val="ctr"/>
        <c:lblOffset val="100"/>
        <c:noMultiLvlLbl val="0"/>
      </c:catAx>
      <c:valAx>
        <c:axId val="155153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5515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292029784332328"/>
          <c:y val="0.94017579425103504"/>
          <c:w val="0.23513151922097286"/>
          <c:h val="4.72876861434605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Museo Sans 500" panose="020000000000000000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4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Gasto medio diario segundo lugar de procedencia</a:t>
            </a:r>
          </a:p>
          <a:p>
            <a:pPr algn="l">
              <a:defRPr sz="2000"/>
            </a:pPr>
            <a:r>
              <a:rPr lang="es-ES" sz="1800" b="1">
                <a:solidFill>
                  <a:sysClr val="windowText" lastClr="000000"/>
                </a:solidFill>
              </a:rPr>
              <a:t>(en euros)</a:t>
            </a:r>
          </a:p>
        </c:rich>
      </c:tx>
      <c:layout>
        <c:manualLayout>
          <c:xMode val="edge"/>
          <c:yMode val="edge"/>
          <c:x val="2.5971657330699561E-3"/>
          <c:y val="1.253651960550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9227659626864569E-2"/>
          <c:y val="0.23067196074128013"/>
          <c:w val="0.92574919214283968"/>
          <c:h val="0.683508817187601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G4'!$A$4:$A$6</c:f>
              <c:strCache>
                <c:ptCount val="3"/>
                <c:pt idx="0">
                  <c:v>Galicia</c:v>
                </c:pt>
                <c:pt idx="1">
                  <c:v>Resto de España</c:v>
                </c:pt>
                <c:pt idx="2">
                  <c:v>Estranxeiro</c:v>
                </c:pt>
              </c:strCache>
            </c:strRef>
          </c:cat>
          <c:val>
            <c:numRef>
              <c:f>'Datos G4'!$B$4:$B$6</c:f>
              <c:numCache>
                <c:formatCode>General</c:formatCode>
                <c:ptCount val="3"/>
                <c:pt idx="0">
                  <c:v>39.700000000000003</c:v>
                </c:pt>
                <c:pt idx="1">
                  <c:v>66.7</c:v>
                </c:pt>
                <c:pt idx="2">
                  <c:v>124.5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E-47AC-BF28-9097373C6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7996648"/>
        <c:axId val="417995664"/>
      </c:barChart>
      <c:catAx>
        <c:axId val="417996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417995664"/>
        <c:crosses val="autoZero"/>
        <c:auto val="1"/>
        <c:lblAlgn val="ctr"/>
        <c:lblOffset val="100"/>
        <c:noMultiLvlLbl val="0"/>
      </c:catAx>
      <c:valAx>
        <c:axId val="417995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417996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Museo Sans 500" panose="02000000000000000000" pitchFamily="50" charset="0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6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Estrutura do turismo en Galicia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en termos de viaxeiros segundo tipo de aloxamento</a:t>
            </a:r>
          </a:p>
        </c:rich>
      </c:tx>
      <c:layout>
        <c:manualLayout>
          <c:xMode val="edge"/>
          <c:yMode val="edge"/>
          <c:x val="7.1337908672378381E-3"/>
          <c:y val="1.462593953975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899542777957544E-2"/>
          <c:y val="0.20350950159602069"/>
          <c:w val="0.93507730899174668"/>
          <c:h val="0.578210607606607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G6'!$A$5</c:f>
              <c:strCache>
                <c:ptCount val="1"/>
                <c:pt idx="0">
                  <c:v>Vivenda familiares ou amigos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G6'!$B$4:$E$4</c:f>
              <c:strCache>
                <c:ptCount val="4"/>
                <c:pt idx="0">
                  <c:v>Xeral</c:v>
                </c:pt>
                <c:pt idx="1">
                  <c:v>Españois</c:v>
                </c:pt>
                <c:pt idx="2">
                  <c:v>Galegos</c:v>
                </c:pt>
                <c:pt idx="3">
                  <c:v>Estranxeiros</c:v>
                </c:pt>
              </c:strCache>
            </c:strRef>
          </c:cat>
          <c:val>
            <c:numRef>
              <c:f>'Datos G6'!$B$5:$E$5</c:f>
              <c:numCache>
                <c:formatCode>General</c:formatCode>
                <c:ptCount val="4"/>
                <c:pt idx="0" formatCode="0.0">
                  <c:v>40.299999999999997</c:v>
                </c:pt>
                <c:pt idx="1">
                  <c:v>31.5</c:v>
                </c:pt>
                <c:pt idx="2">
                  <c:v>52.7</c:v>
                </c:pt>
                <c:pt idx="3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A-4AFE-95DE-0A499224CBF4}"/>
            </c:ext>
          </c:extLst>
        </c:ser>
        <c:ser>
          <c:idx val="1"/>
          <c:order val="1"/>
          <c:tx>
            <c:strRef>
              <c:f>'Datos G6'!$A$6</c:f>
              <c:strCache>
                <c:ptCount val="1"/>
                <c:pt idx="0">
                  <c:v>Hoteis e similares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G6'!$B$4:$E$4</c:f>
              <c:strCache>
                <c:ptCount val="4"/>
                <c:pt idx="0">
                  <c:v>Xeral</c:v>
                </c:pt>
                <c:pt idx="1">
                  <c:v>Españois</c:v>
                </c:pt>
                <c:pt idx="2">
                  <c:v>Galegos</c:v>
                </c:pt>
                <c:pt idx="3">
                  <c:v>Estranxeiros</c:v>
                </c:pt>
              </c:strCache>
            </c:strRef>
          </c:cat>
          <c:val>
            <c:numRef>
              <c:f>'Datos G6'!$B$6:$E$6</c:f>
              <c:numCache>
                <c:formatCode>General</c:formatCode>
                <c:ptCount val="4"/>
                <c:pt idx="0" formatCode="0.0">
                  <c:v>27</c:v>
                </c:pt>
                <c:pt idx="1">
                  <c:v>37.299999999999997</c:v>
                </c:pt>
                <c:pt idx="2">
                  <c:v>10.4</c:v>
                </c:pt>
                <c:pt idx="3">
                  <c:v>72.900000000000006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2A-4AFE-95DE-0A499224CBF4}"/>
            </c:ext>
          </c:extLst>
        </c:ser>
        <c:ser>
          <c:idx val="2"/>
          <c:order val="2"/>
          <c:tx>
            <c:strRef>
              <c:f>'Datos G6'!$A$7</c:f>
              <c:strCache>
                <c:ptCount val="1"/>
                <c:pt idx="0">
                  <c:v>Vivenda en propiedade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G6'!$B$4:$E$4</c:f>
              <c:strCache>
                <c:ptCount val="4"/>
                <c:pt idx="0">
                  <c:v>Xeral</c:v>
                </c:pt>
                <c:pt idx="1">
                  <c:v>Españois</c:v>
                </c:pt>
                <c:pt idx="2">
                  <c:v>Galegos</c:v>
                </c:pt>
                <c:pt idx="3">
                  <c:v>Estranxeiros</c:v>
                </c:pt>
              </c:strCache>
            </c:strRef>
          </c:cat>
          <c:val>
            <c:numRef>
              <c:f>'Datos G6'!$B$7:$E$7</c:f>
              <c:numCache>
                <c:formatCode>General</c:formatCode>
                <c:ptCount val="4"/>
                <c:pt idx="0" formatCode="0.0">
                  <c:v>15.7</c:v>
                </c:pt>
                <c:pt idx="1">
                  <c:v>8.4</c:v>
                </c:pt>
                <c:pt idx="2">
                  <c:v>23.1</c:v>
                </c:pt>
                <c:pt idx="3" formatCode="0.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2A-4AFE-95DE-0A499224CBF4}"/>
            </c:ext>
          </c:extLst>
        </c:ser>
        <c:ser>
          <c:idx val="3"/>
          <c:order val="3"/>
          <c:tx>
            <c:strRef>
              <c:f>'Datos G6'!$A$8</c:f>
              <c:strCache>
                <c:ptCount val="1"/>
                <c:pt idx="0">
                  <c:v>Outro aloxamento do mercado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G6'!$B$4:$E$4</c:f>
              <c:strCache>
                <c:ptCount val="4"/>
                <c:pt idx="0">
                  <c:v>Xeral</c:v>
                </c:pt>
                <c:pt idx="1">
                  <c:v>Españois</c:v>
                </c:pt>
                <c:pt idx="2">
                  <c:v>Galegos</c:v>
                </c:pt>
                <c:pt idx="3">
                  <c:v>Estranxeiros</c:v>
                </c:pt>
              </c:strCache>
            </c:strRef>
          </c:cat>
          <c:val>
            <c:numRef>
              <c:f>'Datos G6'!$B$8:$E$8</c:f>
              <c:numCache>
                <c:formatCode>General</c:formatCode>
                <c:ptCount val="4"/>
                <c:pt idx="0" formatCode="0.0">
                  <c:v>15</c:v>
                </c:pt>
                <c:pt idx="1">
                  <c:v>21.9</c:v>
                </c:pt>
                <c:pt idx="2">
                  <c:v>11.2</c:v>
                </c:pt>
                <c:pt idx="3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2A-4AFE-95DE-0A499224CBF4}"/>
            </c:ext>
          </c:extLst>
        </c:ser>
        <c:ser>
          <c:idx val="4"/>
          <c:order val="4"/>
          <c:tx>
            <c:strRef>
              <c:f>'Datos G6'!$A$9</c:f>
              <c:strCache>
                <c:ptCount val="1"/>
                <c:pt idx="0">
                  <c:v>Outro aloxamento non mercado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G6'!$B$4:$E$4</c:f>
              <c:strCache>
                <c:ptCount val="4"/>
                <c:pt idx="0">
                  <c:v>Xeral</c:v>
                </c:pt>
                <c:pt idx="1">
                  <c:v>Españois</c:v>
                </c:pt>
                <c:pt idx="2">
                  <c:v>Galegos</c:v>
                </c:pt>
                <c:pt idx="3">
                  <c:v>Estranxeiros</c:v>
                </c:pt>
              </c:strCache>
            </c:strRef>
          </c:cat>
          <c:val>
            <c:numRef>
              <c:f>'Datos G6'!$B$9:$E$9</c:f>
              <c:numCache>
                <c:formatCode>General</c:formatCode>
                <c:ptCount val="4"/>
                <c:pt idx="0" formatCode="0.0">
                  <c:v>1.9</c:v>
                </c:pt>
                <c:pt idx="1">
                  <c:v>0.9</c:v>
                </c:pt>
                <c:pt idx="2">
                  <c:v>2.5</c:v>
                </c:pt>
                <c:pt idx="3" formatCode="0.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2A-4AFE-95DE-0A49922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2"/>
        <c:axId val="441460328"/>
        <c:axId val="424942488"/>
      </c:barChart>
      <c:catAx>
        <c:axId val="44146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424942488"/>
        <c:crosses val="autoZero"/>
        <c:auto val="1"/>
        <c:lblAlgn val="ctr"/>
        <c:lblOffset val="100"/>
        <c:noMultiLvlLbl val="0"/>
      </c:catAx>
      <c:valAx>
        <c:axId val="424942488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441460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347477783323231E-3"/>
          <c:y val="0.86834153691149518"/>
          <c:w val="0.98046754145050052"/>
          <c:h val="0.119121943483000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useo Sans 500" panose="02000000000000000000" pitchFamily="50" charset="0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800" b="1"/>
            </a:pPr>
            <a:r>
              <a:rPr lang="es-ES" sz="2000" b="1">
                <a:solidFill>
                  <a:schemeClr val="accent1"/>
                </a:solidFill>
              </a:rPr>
              <a:t>Gráfico 8</a:t>
            </a:r>
          </a:p>
          <a:p>
            <a:pPr algn="l">
              <a:defRPr sz="1800" b="1"/>
            </a:pPr>
            <a:r>
              <a:rPr lang="es-ES" sz="2000" b="1"/>
              <a:t>Evolución do número de peregrinos a Santiago 2009-2022</a:t>
            </a:r>
            <a:endParaRPr lang="es-ES" sz="1800" b="1"/>
          </a:p>
        </c:rich>
      </c:tx>
      <c:layout>
        <c:manualLayout>
          <c:xMode val="edge"/>
          <c:yMode val="edge"/>
          <c:x val="9.1730461277324607E-4"/>
          <c:y val="4.178839868501451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252778287690172E-2"/>
          <c:y val="0.17083097382433937"/>
          <c:w val="0.86680607976162549"/>
          <c:h val="0.670264527144526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g8'!$A$5</c:f>
              <c:strCache>
                <c:ptCount val="1"/>
                <c:pt idx="0">
                  <c:v>Total peregrinos (eixe esquerdo)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400" b="0"/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g8'!$B$4:$O$4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'Datos g8'!$B$5:$O$5</c:f>
              <c:numCache>
                <c:formatCode>#,##0</c:formatCode>
                <c:ptCount val="14"/>
                <c:pt idx="0">
                  <c:v>145877</c:v>
                </c:pt>
                <c:pt idx="1">
                  <c:v>272135</c:v>
                </c:pt>
                <c:pt idx="2">
                  <c:v>183366</c:v>
                </c:pt>
                <c:pt idx="3">
                  <c:v>192488</c:v>
                </c:pt>
                <c:pt idx="4">
                  <c:v>215880</c:v>
                </c:pt>
                <c:pt idx="5">
                  <c:v>237983</c:v>
                </c:pt>
                <c:pt idx="6">
                  <c:v>262516</c:v>
                </c:pt>
                <c:pt idx="7">
                  <c:v>277854</c:v>
                </c:pt>
                <c:pt idx="8">
                  <c:v>301036</c:v>
                </c:pt>
                <c:pt idx="9">
                  <c:v>327378</c:v>
                </c:pt>
                <c:pt idx="10">
                  <c:v>347578</c:v>
                </c:pt>
                <c:pt idx="11">
                  <c:v>54144</c:v>
                </c:pt>
                <c:pt idx="12">
                  <c:v>178912</c:v>
                </c:pt>
                <c:pt idx="13">
                  <c:v>438321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C86-A3CE-73D1B964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25"/>
        <c:axId val="596745912"/>
        <c:axId val="596743032"/>
      </c:barChart>
      <c:lineChart>
        <c:grouping val="standard"/>
        <c:varyColors val="0"/>
        <c:ser>
          <c:idx val="1"/>
          <c:order val="1"/>
          <c:tx>
            <c:strRef>
              <c:f>'Datos g8'!$A$6</c:f>
              <c:strCache>
                <c:ptCount val="1"/>
                <c:pt idx="0">
                  <c:v>% Camiño Francés ao total de camiños (eixe dereito)</c:v>
                </c:pt>
              </c:strCache>
            </c:strRef>
          </c:tx>
          <c:spPr>
            <a:ln w="508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g8'!$B$4:$O$4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'Datos g8'!$B$6:$O$6</c:f>
              <c:numCache>
                <c:formatCode>General</c:formatCode>
                <c:ptCount val="14"/>
                <c:pt idx="0">
                  <c:v>77.47</c:v>
                </c:pt>
                <c:pt idx="1">
                  <c:v>69.489999999999995</c:v>
                </c:pt>
                <c:pt idx="2">
                  <c:v>72.36</c:v>
                </c:pt>
                <c:pt idx="3">
                  <c:v>70.14</c:v>
                </c:pt>
                <c:pt idx="4">
                  <c:v>70.33</c:v>
                </c:pt>
                <c:pt idx="5">
                  <c:v>68.11</c:v>
                </c:pt>
                <c:pt idx="6">
                  <c:v>65.62</c:v>
                </c:pt>
                <c:pt idx="7">
                  <c:v>63.37</c:v>
                </c:pt>
                <c:pt idx="8">
                  <c:v>60.04</c:v>
                </c:pt>
                <c:pt idx="9">
                  <c:v>56.88</c:v>
                </c:pt>
                <c:pt idx="10">
                  <c:v>54.65</c:v>
                </c:pt>
                <c:pt idx="11">
                  <c:v>53.39</c:v>
                </c:pt>
                <c:pt idx="12">
                  <c:v>54.83</c:v>
                </c:pt>
                <c:pt idx="13">
                  <c:v>51.76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30-4C86-A3CE-73D1B964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618888"/>
        <c:axId val="987618528"/>
      </c:lineChart>
      <c:catAx>
        <c:axId val="596745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1400"/>
            </a:pPr>
            <a:endParaRPr lang="es-ES"/>
          </a:p>
        </c:txPr>
        <c:crossAx val="596743032"/>
        <c:crosses val="autoZero"/>
        <c:auto val="1"/>
        <c:lblAlgn val="ctr"/>
        <c:lblOffset val="100"/>
        <c:noMultiLvlLbl val="0"/>
      </c:catAx>
      <c:valAx>
        <c:axId val="596743032"/>
        <c:scaling>
          <c:orientation val="minMax"/>
          <c:max val="450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vert="horz"/>
          <a:lstStyle/>
          <a:p>
            <a:pPr>
              <a:defRPr sz="1400"/>
            </a:pPr>
            <a:endParaRPr lang="es-ES"/>
          </a:p>
        </c:txPr>
        <c:crossAx val="596745912"/>
        <c:crosses val="autoZero"/>
        <c:crossBetween val="between"/>
      </c:valAx>
      <c:valAx>
        <c:axId val="9876185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987618888"/>
        <c:crosses val="max"/>
        <c:crossBetween val="between"/>
      </c:valAx>
      <c:catAx>
        <c:axId val="98761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87618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txPr>
        <a:bodyPr/>
        <a:lstStyle/>
        <a:p>
          <a:pPr>
            <a:defRPr sz="1400"/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Museo Sans 500" panose="02000000000000000000" pitchFamily="50" charset="0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9</a:t>
            </a:r>
          </a:p>
          <a:p>
            <a:pPr algn="l">
              <a:defRPr sz="2000" b="1"/>
            </a:pPr>
            <a:r>
              <a:rPr lang="es-ES" sz="2000" b="1">
                <a:solidFill>
                  <a:sysClr val="windowText" lastClr="000000"/>
                </a:solidFill>
              </a:rPr>
              <a:t>Procedencia dos peregrinos a Santiago</a:t>
            </a:r>
          </a:p>
        </c:rich>
      </c:tx>
      <c:layout>
        <c:manualLayout>
          <c:xMode val="edge"/>
          <c:yMode val="edge"/>
          <c:x val="3.3483231445847381E-3"/>
          <c:y val="1.253651960550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4141548597303597E-2"/>
          <c:y val="0.16381052284525693"/>
          <c:w val="0.91083530317240069"/>
          <c:h val="0.69472488920316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G9'!$A$5</c:f>
              <c:strCache>
                <c:ptCount val="1"/>
                <c:pt idx="0">
                  <c:v>Españois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G9'!$B$4:$O$4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'Datos G9'!$B$5:$O$5</c:f>
              <c:numCache>
                <c:formatCode>General</c:formatCode>
                <c:ptCount val="14"/>
                <c:pt idx="0">
                  <c:v>54.2</c:v>
                </c:pt>
                <c:pt idx="1">
                  <c:v>68.099999999999994</c:v>
                </c:pt>
                <c:pt idx="2">
                  <c:v>53.3</c:v>
                </c:pt>
                <c:pt idx="3">
                  <c:v>49.5</c:v>
                </c:pt>
                <c:pt idx="4">
                  <c:v>49.1</c:v>
                </c:pt>
                <c:pt idx="5">
                  <c:v>47.8</c:v>
                </c:pt>
                <c:pt idx="6">
                  <c:v>46.6</c:v>
                </c:pt>
                <c:pt idx="7">
                  <c:v>44.7</c:v>
                </c:pt>
                <c:pt idx="8">
                  <c:v>44</c:v>
                </c:pt>
                <c:pt idx="9">
                  <c:v>44</c:v>
                </c:pt>
                <c:pt idx="10">
                  <c:v>42.1</c:v>
                </c:pt>
                <c:pt idx="11">
                  <c:v>68.400000000000006</c:v>
                </c:pt>
                <c:pt idx="12">
                  <c:v>68.3</c:v>
                </c:pt>
                <c:pt idx="13">
                  <c:v>54.6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E-4942-A5B4-9F4AF73C3B9F}"/>
            </c:ext>
          </c:extLst>
        </c:ser>
        <c:ser>
          <c:idx val="1"/>
          <c:order val="1"/>
          <c:tx>
            <c:strRef>
              <c:f>'Datos G9'!$A$6</c:f>
              <c:strCache>
                <c:ptCount val="1"/>
                <c:pt idx="0">
                  <c:v>Estranxeiros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G9'!$B$4:$O$4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'Datos G9'!$B$6:$O$6</c:f>
              <c:numCache>
                <c:formatCode>General</c:formatCode>
                <c:ptCount val="14"/>
                <c:pt idx="0">
                  <c:v>45.8</c:v>
                </c:pt>
                <c:pt idx="1">
                  <c:v>31.900000000000006</c:v>
                </c:pt>
                <c:pt idx="2">
                  <c:v>46.7</c:v>
                </c:pt>
                <c:pt idx="3">
                  <c:v>50.5</c:v>
                </c:pt>
                <c:pt idx="4">
                  <c:v>50.9</c:v>
                </c:pt>
                <c:pt idx="5">
                  <c:v>52.2</c:v>
                </c:pt>
                <c:pt idx="6">
                  <c:v>53.4</c:v>
                </c:pt>
                <c:pt idx="7">
                  <c:v>55.3</c:v>
                </c:pt>
                <c:pt idx="8">
                  <c:v>56</c:v>
                </c:pt>
                <c:pt idx="9">
                  <c:v>56</c:v>
                </c:pt>
                <c:pt idx="10">
                  <c:v>57.9</c:v>
                </c:pt>
                <c:pt idx="11">
                  <c:v>31.599999999999994</c:v>
                </c:pt>
                <c:pt idx="12">
                  <c:v>31.700000000000003</c:v>
                </c:pt>
                <c:pt idx="13">
                  <c:v>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AE-4942-A5B4-9F4AF73C3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990293376"/>
        <c:axId val="990291216"/>
      </c:barChart>
      <c:catAx>
        <c:axId val="99029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90291216"/>
        <c:crosses val="autoZero"/>
        <c:auto val="1"/>
        <c:lblAlgn val="ctr"/>
        <c:lblOffset val="100"/>
        <c:noMultiLvlLbl val="0"/>
      </c:catAx>
      <c:valAx>
        <c:axId val="99029121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9029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Museo Sans 500" panose="02000000000000000000" pitchFamily="50" charset="0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</a:t>
            </a:r>
            <a:r>
              <a:rPr lang="es-ES" sz="2000" b="1" baseline="0">
                <a:solidFill>
                  <a:schemeClr val="accent1"/>
                </a:solidFill>
              </a:rPr>
              <a:t> 10</a:t>
            </a:r>
          </a:p>
          <a:p>
            <a:pPr algn="l">
              <a:defRPr sz="2000" b="1"/>
            </a:pPr>
            <a:r>
              <a:rPr lang="es-ES" sz="2000" b="1">
                <a:solidFill>
                  <a:sysClr val="windowText" lastClr="000000"/>
                </a:solidFill>
              </a:rPr>
              <a:t>Evolución da poboación ocupada no sector turismo</a:t>
            </a:r>
          </a:p>
        </c:rich>
      </c:tx>
      <c:layout>
        <c:manualLayout>
          <c:xMode val="edge"/>
          <c:yMode val="edge"/>
          <c:x val="1.1474480596426518E-2"/>
          <c:y val="1.0447099671253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9189233919451197E-2"/>
          <c:y val="0.17425762251651053"/>
          <c:w val="0.85096800370535142"/>
          <c:h val="0.7587279348206273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'Datos Fig. 10'!$A$5</c:f>
              <c:strCache>
                <c:ptCount val="1"/>
                <c:pt idx="0">
                  <c:v>Var. Anual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Fig. 10'!$B$3:$F$3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'Datos Fig. 10'!$B$5:$F$5</c:f>
              <c:numCache>
                <c:formatCode>General</c:formatCode>
                <c:ptCount val="5"/>
                <c:pt idx="0">
                  <c:v>5.2</c:v>
                </c:pt>
                <c:pt idx="1">
                  <c:v>3.6</c:v>
                </c:pt>
                <c:pt idx="2">
                  <c:v>-10.3</c:v>
                </c:pt>
                <c:pt idx="3">
                  <c:v>-4.4000000000000004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6-4348-9548-A0E9C6466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928763336"/>
        <c:axId val="928760096"/>
      </c:barChart>
      <c:lineChart>
        <c:grouping val="standard"/>
        <c:varyColors val="0"/>
        <c:ser>
          <c:idx val="0"/>
          <c:order val="0"/>
          <c:tx>
            <c:strRef>
              <c:f>'Datos Fig. 10'!$A$4</c:f>
              <c:strCache>
                <c:ptCount val="1"/>
                <c:pt idx="0">
                  <c:v>Ocupados</c:v>
                </c:pt>
              </c:strCache>
            </c:strRef>
          </c:tx>
          <c:spPr>
            <a:ln w="508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Fig. 10'!$B$3:$F$3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'Datos Fig. 10'!$B$4:$F$4</c:f>
              <c:numCache>
                <c:formatCode>#,##0</c:formatCode>
                <c:ptCount val="5"/>
                <c:pt idx="0">
                  <c:v>119470</c:v>
                </c:pt>
                <c:pt idx="1">
                  <c:v>123771</c:v>
                </c:pt>
                <c:pt idx="2">
                  <c:v>110941</c:v>
                </c:pt>
                <c:pt idx="3">
                  <c:v>106079</c:v>
                </c:pt>
                <c:pt idx="4">
                  <c:v>109980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A6-4348-9548-A0E9C6466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320208"/>
        <c:axId val="694324168"/>
      </c:lineChart>
      <c:catAx>
        <c:axId val="69432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694324168"/>
        <c:crosses val="autoZero"/>
        <c:auto val="1"/>
        <c:lblAlgn val="ctr"/>
        <c:lblOffset val="100"/>
        <c:noMultiLvlLbl val="0"/>
      </c:catAx>
      <c:valAx>
        <c:axId val="694324168"/>
        <c:scaling>
          <c:orientation val="minMax"/>
          <c:max val="130000"/>
          <c:min val="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694320208"/>
        <c:crosses val="autoZero"/>
        <c:crossBetween val="between"/>
        <c:majorUnit val="25000"/>
      </c:valAx>
      <c:valAx>
        <c:axId val="928760096"/>
        <c:scaling>
          <c:orientation val="minMax"/>
          <c:max val="10"/>
          <c:min val="-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28763336"/>
        <c:crosses val="max"/>
        <c:crossBetween val="between"/>
      </c:valAx>
      <c:catAx>
        <c:axId val="928763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760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useo Sans 500" panose="020000000000000000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11</a:t>
            </a:r>
          </a:p>
          <a:p>
            <a:pPr algn="l">
              <a:defRPr sz="2000"/>
            </a:pPr>
            <a:r>
              <a:rPr lang="es-ES" sz="2000" b="1">
                <a:solidFill>
                  <a:sysClr val="windowText" lastClr="000000"/>
                </a:solidFill>
              </a:rPr>
              <a:t>Ocupados no sector turismo segundo rama de actividade</a:t>
            </a:r>
          </a:p>
        </c:rich>
      </c:tx>
      <c:layout>
        <c:manualLayout>
          <c:xMode val="edge"/>
          <c:yMode val="edge"/>
          <c:x val="4.666101658643586E-4"/>
          <c:y val="8.35767973700290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G11'!$B$4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G11'!$A$5:$A$8</c:f>
              <c:strCache>
                <c:ptCount val="4"/>
                <c:pt idx="0">
                  <c:v>Servizo e comidas</c:v>
                </c:pt>
                <c:pt idx="1">
                  <c:v>Transporte de viaxeiros</c:v>
                </c:pt>
                <c:pt idx="2">
                  <c:v>Outras actividades turísticas</c:v>
                </c:pt>
                <c:pt idx="3">
                  <c:v>Servizos de aloxamento</c:v>
                </c:pt>
              </c:strCache>
            </c:strRef>
          </c:cat>
          <c:val>
            <c:numRef>
              <c:f>'Datos G11'!$B$5:$B$8</c:f>
              <c:numCache>
                <c:formatCode>#,##0</c:formatCode>
                <c:ptCount val="4"/>
                <c:pt idx="0">
                  <c:v>53884</c:v>
                </c:pt>
                <c:pt idx="1">
                  <c:v>23166</c:v>
                </c:pt>
                <c:pt idx="2">
                  <c:v>18946</c:v>
                </c:pt>
                <c:pt idx="3">
                  <c:v>10083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D-4D44-8F0E-40D18D2269A5}"/>
            </c:ext>
          </c:extLst>
        </c:ser>
        <c:ser>
          <c:idx val="1"/>
          <c:order val="1"/>
          <c:tx>
            <c:strRef>
              <c:f>'Datos G11'!$C$4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G11'!$A$5:$A$8</c:f>
              <c:strCache>
                <c:ptCount val="4"/>
                <c:pt idx="0">
                  <c:v>Servizo e comidas</c:v>
                </c:pt>
                <c:pt idx="1">
                  <c:v>Transporte de viaxeiros</c:v>
                </c:pt>
                <c:pt idx="2">
                  <c:v>Outras actividades turísticas</c:v>
                </c:pt>
                <c:pt idx="3">
                  <c:v>Servizos de aloxamento</c:v>
                </c:pt>
              </c:strCache>
            </c:strRef>
          </c:cat>
          <c:val>
            <c:numRef>
              <c:f>'Datos G11'!$C$5:$C$8</c:f>
              <c:numCache>
                <c:formatCode>#,##0</c:formatCode>
                <c:ptCount val="4"/>
                <c:pt idx="0">
                  <c:v>58072</c:v>
                </c:pt>
                <c:pt idx="1">
                  <c:v>20000</c:v>
                </c:pt>
                <c:pt idx="2">
                  <c:v>19841</c:v>
                </c:pt>
                <c:pt idx="3">
                  <c:v>12016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AD-4D44-8F0E-40D18D226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2"/>
        <c:axId val="1167945792"/>
        <c:axId val="1167947952"/>
      </c:barChart>
      <c:catAx>
        <c:axId val="116794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167947952"/>
        <c:crosses val="autoZero"/>
        <c:auto val="1"/>
        <c:lblAlgn val="ctr"/>
        <c:lblOffset val="100"/>
        <c:noMultiLvlLbl val="0"/>
      </c:catAx>
      <c:valAx>
        <c:axId val="116794795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16794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9241527810084"/>
          <c:y val="0.93887196330781175"/>
          <c:w val="0.20395724994873096"/>
          <c:h val="4.2323257283931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Museo Sans 500" panose="020000000000000000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FE4A0D-CB60-4A52-9319-0237E910C193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44ED1F-767D-4B45-8F9A-F1257D1BF1AA}">
  <sheetPr/>
  <sheetViews>
    <sheetView tabSelected="1" zoomScale="12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1305D6-A684-40F3-8F25-A2CC4232F6C0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00317C-73DD-4EA3-B766-2C584897ACD3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019A39-C132-4C07-880C-79330F6A9AED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642BED-3656-4363-9C78-DDA974B0FB61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014C14-E7DB-4C89-91A4-6B98F526A407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590991-AB90-49C6-8F60-326EEDE3D019}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295275</xdr:rowOff>
    </xdr:from>
    <xdr:ext cx="2739468" cy="5001369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0AEA723-B7B4-4B49-9531-0DD1E5DF6FDB}"/>
            </a:ext>
          </a:extLst>
        </xdr:cNvPr>
        <xdr:cNvSpPr txBox="1"/>
      </xdr:nvSpPr>
      <xdr:spPr>
        <a:xfrm>
          <a:off x="0" y="2295525"/>
          <a:ext cx="2739468" cy="5001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200" b="1">
              <a:solidFill>
                <a:schemeClr val="bg1"/>
              </a:solidFill>
              <a:latin typeface="Museo Sans 500" panose="02000000000000000000" pitchFamily="50" charset="0"/>
            </a:rPr>
            <a:t>XEODESTINOS</a:t>
          </a:r>
        </a:p>
        <a:p>
          <a:endParaRPr lang="es-ES" sz="1000" b="1">
            <a:solidFill>
              <a:schemeClr val="bg1"/>
            </a:solidFill>
            <a:latin typeface="Museo Sans 500" panose="02000000000000000000" pitchFamily="50" charset="0"/>
          </a:endParaRPr>
        </a:p>
        <a:p>
          <a:r>
            <a:rPr lang="es-ES" sz="1100" b="1">
              <a:solidFill>
                <a:schemeClr val="bg1"/>
              </a:solidFill>
              <a:latin typeface="Museo Sans 500" panose="02000000000000000000" pitchFamily="50" charset="0"/>
            </a:rPr>
            <a:t>1.  Ferrolterra</a:t>
          </a:r>
        </a:p>
        <a:p>
          <a:r>
            <a:rPr lang="es-ES" sz="1100" b="1">
              <a:solidFill>
                <a:schemeClr val="bg1"/>
              </a:solidFill>
              <a:latin typeface="Museo Sans 500" panose="02000000000000000000" pitchFamily="50" charset="0"/>
            </a:rPr>
            <a:t>2.</a:t>
          </a:r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  As Mariñas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3.  Costa da Morte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4.  Terras de Santiago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5,  Terras da Comarca de Ordes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6.  Ulla-Tambre-Mandeo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7.  Ría de Muros e Noia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8.  Barbanza-Arousa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9.  A Mariña Luguesa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10. A Terra Chá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11. Comarca de Lugo-Terras de Ulloa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12. Os Ancares-Terras de Burón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13. O Courel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14. Ribeira Sacra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15. Ribeiro-O Carballiño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16.Celanova-Terras do Xurés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17. Allariz-Maceda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18. A Limia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19. Verín-Monterrei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20. Trevinca-Valdeorras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21. Salnés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22. Mar de Santiago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23. Terras de Pontevedra-O Morrazo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24. Ría de Vigo-Baixo Miño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25. Condado Paradanta</a:t>
          </a:r>
        </a:p>
        <a:p>
          <a:r>
            <a:rPr lang="es-ES" sz="1100" b="1" baseline="0">
              <a:solidFill>
                <a:schemeClr val="bg1"/>
              </a:solidFill>
              <a:latin typeface="Museo Sans 500" panose="02000000000000000000" pitchFamily="50" charset="0"/>
            </a:rPr>
            <a:t>26. Deza-Tabeirós</a:t>
          </a:r>
        </a:p>
        <a:p>
          <a:endParaRPr lang="es-ES" sz="1100" b="1">
            <a:solidFill>
              <a:schemeClr val="bg1"/>
            </a:solidFill>
            <a:latin typeface="Museo Sans 500" panose="02000000000000000000" pitchFamily="50" charset="0"/>
          </a:endParaRPr>
        </a:p>
      </xdr:txBody>
    </xdr:sp>
    <xdr:clientData/>
  </xdr:oneCellAnchor>
  <xdr:twoCellAnchor editAs="oneCell">
    <xdr:from>
      <xdr:col>0</xdr:col>
      <xdr:colOff>9527</xdr:colOff>
      <xdr:row>2</xdr:row>
      <xdr:rowOff>161926</xdr:rowOff>
    </xdr:from>
    <xdr:to>
      <xdr:col>12</xdr:col>
      <xdr:colOff>19051</xdr:colOff>
      <xdr:row>22</xdr:row>
      <xdr:rowOff>12079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C3A8F1-9AF6-4C98-8E22-D68198CFF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7" y="828676"/>
          <a:ext cx="8543924" cy="640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DBD0EF9-2999-4FDA-887A-C277034642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136C32-1E4A-4C0E-AC3F-BB90D378B9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7B8B97-C1C7-4F7A-A438-C2E057365E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9526</xdr:rowOff>
    </xdr:from>
    <xdr:to>
      <xdr:col>11</xdr:col>
      <xdr:colOff>24462</xdr:colOff>
      <xdr:row>29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C45204-A478-40F7-8339-75F874B23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85851"/>
          <a:ext cx="8577912" cy="83153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3678EF-2B7E-424A-BDD7-0F6EE41AE5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19050</xdr:rowOff>
    </xdr:from>
    <xdr:to>
      <xdr:col>11</xdr:col>
      <xdr:colOff>38100</xdr:colOff>
      <xdr:row>46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B56566-A40A-42B1-A527-A15A0C24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5800"/>
          <a:ext cx="8639175" cy="831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76E2989-B52F-4343-976D-F682CFA754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0B010-C623-41BA-9378-2318C22BCD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EDE4D8-96B6-4FE1-9F6D-38B18224A8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32FDC9-0993-4C1E-9E99-F0DD175EEF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0180-C764-41B5-887C-AA553CDF2890}">
  <dimension ref="A1:A27"/>
  <sheetViews>
    <sheetView showGridLines="0" topLeftCell="A14" workbookViewId="0">
      <selection activeCell="F36" sqref="F36"/>
    </sheetView>
  </sheetViews>
  <sheetFormatPr baseColWidth="10" defaultRowHeight="26.25" x14ac:dyDescent="0.4"/>
  <cols>
    <col min="1" max="9" width="11.42578125" style="1"/>
    <col min="10" max="10" width="13.5703125" style="1" customWidth="1"/>
    <col min="11" max="11" width="4" style="1" customWidth="1"/>
    <col min="12" max="12" width="7.5703125" style="1" customWidth="1"/>
    <col min="13" max="14" width="11.42578125" style="1"/>
    <col min="15" max="15" width="14.5703125" style="1" customWidth="1"/>
    <col min="16" max="16384" width="11.42578125" style="1"/>
  </cols>
  <sheetData>
    <row r="1" spans="1:1" x14ac:dyDescent="0.4">
      <c r="A1" s="29" t="s">
        <v>3</v>
      </c>
    </row>
    <row r="2" spans="1:1" x14ac:dyDescent="0.4">
      <c r="A2" s="30" t="s">
        <v>2</v>
      </c>
    </row>
    <row r="22" ht="17.25" customHeight="1" x14ac:dyDescent="0.4"/>
    <row r="27" ht="28.5" customHeight="1" x14ac:dyDescent="0.4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F815-AFB4-4EA8-8E06-E30F4B81CBB1}">
  <dimension ref="A1:C23"/>
  <sheetViews>
    <sheetView workbookViewId="0">
      <selection activeCell="A26" sqref="A26"/>
    </sheetView>
  </sheetViews>
  <sheetFormatPr baseColWidth="10" defaultRowHeight="15.75" customHeight="1" x14ac:dyDescent="0.25"/>
  <cols>
    <col min="1" max="1" width="29.5703125" style="4" customWidth="1"/>
    <col min="2" max="2" width="11.42578125" style="4"/>
    <col min="3" max="3" width="15.7109375" style="4" customWidth="1"/>
    <col min="4" max="6" width="11.42578125" style="4"/>
    <col min="7" max="7" width="38.140625" style="4" customWidth="1"/>
    <col min="8" max="16384" width="11.42578125" style="4"/>
  </cols>
  <sheetData>
    <row r="1" spans="1:3" ht="15.75" customHeight="1" x14ac:dyDescent="0.25">
      <c r="A1" s="5"/>
    </row>
    <row r="5" spans="1:3" ht="15.75" customHeight="1" x14ac:dyDescent="0.25">
      <c r="A5" s="16" t="s">
        <v>20</v>
      </c>
      <c r="B5" s="15" t="s">
        <v>19</v>
      </c>
      <c r="C5" s="15" t="s">
        <v>18</v>
      </c>
    </row>
    <row r="6" spans="1:3" ht="15.75" customHeight="1" x14ac:dyDescent="0.25">
      <c r="A6" s="14" t="s">
        <v>17</v>
      </c>
      <c r="B6" s="13">
        <v>121760</v>
      </c>
      <c r="C6" s="13">
        <v>46772</v>
      </c>
    </row>
    <row r="7" spans="1:3" ht="15.75" customHeight="1" x14ac:dyDescent="0.25">
      <c r="A7" s="26" t="s">
        <v>42</v>
      </c>
      <c r="B7" s="13">
        <v>43869</v>
      </c>
      <c r="C7" s="13">
        <v>16952</v>
      </c>
    </row>
    <row r="8" spans="1:3" ht="15.75" customHeight="1" x14ac:dyDescent="0.25">
      <c r="A8" s="26" t="s">
        <v>43</v>
      </c>
      <c r="B8" s="13">
        <v>54987</v>
      </c>
      <c r="C8" s="13">
        <v>24249</v>
      </c>
    </row>
    <row r="9" spans="1:3" ht="15.75" customHeight="1" x14ac:dyDescent="0.25">
      <c r="A9" s="26" t="s">
        <v>44</v>
      </c>
      <c r="B9" s="13">
        <v>101581</v>
      </c>
      <c r="C9" s="13">
        <v>48794</v>
      </c>
    </row>
    <row r="10" spans="1:3" ht="15.75" customHeight="1" x14ac:dyDescent="0.25">
      <c r="A10" s="14" t="s">
        <v>16</v>
      </c>
      <c r="B10" s="13">
        <v>139263</v>
      </c>
      <c r="C10" s="13">
        <v>70194</v>
      </c>
    </row>
    <row r="11" spans="1:3" ht="15.75" customHeight="1" x14ac:dyDescent="0.25">
      <c r="A11" s="14" t="s">
        <v>15</v>
      </c>
      <c r="B11" s="13">
        <v>368125</v>
      </c>
      <c r="C11" s="13">
        <v>208826</v>
      </c>
    </row>
    <row r="12" spans="1:3" ht="15.75" customHeight="1" x14ac:dyDescent="0.25">
      <c r="A12" s="26" t="s">
        <v>45</v>
      </c>
      <c r="B12" s="13">
        <v>52652</v>
      </c>
      <c r="C12" s="13">
        <v>33406</v>
      </c>
    </row>
    <row r="13" spans="1:3" ht="15.75" customHeight="1" x14ac:dyDescent="0.25">
      <c r="A13" s="14" t="s">
        <v>14</v>
      </c>
      <c r="B13" s="13">
        <v>2079698</v>
      </c>
      <c r="C13" s="13">
        <v>1352168</v>
      </c>
    </row>
    <row r="14" spans="1:3" ht="15.75" customHeight="1" x14ac:dyDescent="0.25">
      <c r="A14" s="26" t="s">
        <v>46</v>
      </c>
      <c r="B14" s="13">
        <v>82349</v>
      </c>
      <c r="C14" s="13">
        <v>54867</v>
      </c>
    </row>
    <row r="15" spans="1:3" ht="15.75" customHeight="1" x14ac:dyDescent="0.25">
      <c r="A15" s="14" t="s">
        <v>13</v>
      </c>
      <c r="B15" s="13">
        <v>1731126</v>
      </c>
      <c r="C15" s="13">
        <v>1159289</v>
      </c>
    </row>
    <row r="16" spans="1:3" ht="15.75" customHeight="1" x14ac:dyDescent="0.25">
      <c r="A16" s="14" t="s">
        <v>12</v>
      </c>
      <c r="B16" s="13">
        <v>324670</v>
      </c>
      <c r="C16" s="13">
        <v>217699</v>
      </c>
    </row>
    <row r="17" spans="1:3" ht="15.75" customHeight="1" x14ac:dyDescent="0.25">
      <c r="A17" s="14" t="s">
        <v>11</v>
      </c>
      <c r="B17" s="13">
        <v>433715</v>
      </c>
      <c r="C17" s="13">
        <v>297960</v>
      </c>
    </row>
    <row r="18" spans="1:3" ht="15.75" customHeight="1" x14ac:dyDescent="0.25">
      <c r="A18" s="14" t="s">
        <v>10</v>
      </c>
      <c r="B18" s="13">
        <v>1312071</v>
      </c>
      <c r="C18" s="13">
        <v>919505</v>
      </c>
    </row>
    <row r="19" spans="1:3" ht="15.75" customHeight="1" x14ac:dyDescent="0.25">
      <c r="A19" s="14" t="s">
        <v>9</v>
      </c>
      <c r="B19" s="13">
        <v>721025</v>
      </c>
      <c r="C19" s="13">
        <v>505436</v>
      </c>
    </row>
    <row r="20" spans="1:3" ht="15.75" customHeight="1" x14ac:dyDescent="0.25">
      <c r="A20" s="14" t="s">
        <v>8</v>
      </c>
      <c r="B20" s="13">
        <v>473651</v>
      </c>
      <c r="C20" s="13">
        <v>334026</v>
      </c>
    </row>
    <row r="21" spans="1:3" ht="15.75" customHeight="1" x14ac:dyDescent="0.25">
      <c r="A21" s="27" t="s">
        <v>49</v>
      </c>
      <c r="B21" s="13">
        <v>483914</v>
      </c>
      <c r="C21" s="13">
        <v>343158</v>
      </c>
    </row>
    <row r="22" spans="1:3" ht="15.75" customHeight="1" x14ac:dyDescent="0.25">
      <c r="A22" s="14" t="s">
        <v>7</v>
      </c>
      <c r="B22" s="13">
        <v>585966</v>
      </c>
      <c r="C22" s="13">
        <v>427443</v>
      </c>
    </row>
    <row r="23" spans="1:3" ht="15.75" customHeight="1" x14ac:dyDescent="0.25">
      <c r="A23" s="14" t="s">
        <v>6</v>
      </c>
      <c r="B23" s="13">
        <v>2124130</v>
      </c>
      <c r="C23" s="13">
        <v>1827161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27FF3-4449-4A6D-932D-E8FCA55580AD}">
  <dimension ref="A1:N6"/>
  <sheetViews>
    <sheetView workbookViewId="0"/>
  </sheetViews>
  <sheetFormatPr baseColWidth="10" defaultColWidth="11.42578125" defaultRowHeight="15" x14ac:dyDescent="0.25"/>
  <cols>
    <col min="1" max="1" width="19.42578125" style="4" customWidth="1"/>
    <col min="2" max="8" width="11.42578125" style="4"/>
    <col min="9" max="9" width="5" style="4" customWidth="1"/>
    <col min="10" max="16384" width="11.42578125" style="4"/>
  </cols>
  <sheetData>
    <row r="1" spans="1:14" x14ac:dyDescent="0.25">
      <c r="A1" s="5"/>
    </row>
    <row r="4" spans="1:14" ht="30" x14ac:dyDescent="0.25">
      <c r="A4" s="9"/>
      <c r="B4" s="19" t="s">
        <v>0</v>
      </c>
      <c r="C4" s="20" t="s">
        <v>24</v>
      </c>
      <c r="D4" s="19" t="s">
        <v>23</v>
      </c>
      <c r="E4" s="9"/>
      <c r="G4" s="9"/>
      <c r="J4" s="7"/>
      <c r="K4" s="7"/>
      <c r="L4" s="7"/>
      <c r="M4" s="7"/>
      <c r="N4" s="7"/>
    </row>
    <row r="5" spans="1:14" x14ac:dyDescent="0.25">
      <c r="A5" s="18" t="s">
        <v>22</v>
      </c>
      <c r="B5" s="17">
        <v>53.728657086639863</v>
      </c>
      <c r="C5" s="17">
        <v>34.393912548840419</v>
      </c>
      <c r="D5" s="17">
        <v>11.877430364519709</v>
      </c>
      <c r="E5" s="8"/>
      <c r="F5" s="7"/>
      <c r="G5" s="24"/>
      <c r="H5" s="7"/>
      <c r="I5" s="7"/>
      <c r="J5" s="7"/>
      <c r="K5" s="7"/>
      <c r="L5" s="7"/>
      <c r="M5" s="7"/>
      <c r="N5" s="7"/>
    </row>
    <row r="6" spans="1:14" x14ac:dyDescent="0.25">
      <c r="A6" s="18" t="s">
        <v>21</v>
      </c>
      <c r="B6" s="17">
        <v>16.606845609654599</v>
      </c>
      <c r="C6" s="17">
        <v>44.202559300873908</v>
      </c>
      <c r="D6" s="17">
        <v>39.190595089471493</v>
      </c>
      <c r="E6" s="8"/>
      <c r="F6" s="7"/>
      <c r="G6" s="24"/>
      <c r="H6" s="7"/>
      <c r="I6" s="7"/>
      <c r="J6" s="7"/>
      <c r="K6" s="7"/>
      <c r="L6" s="7"/>
      <c r="M6" s="7"/>
      <c r="N6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67DE-088B-428F-85FA-D0529CF066EC}">
  <dimension ref="A1:Q6"/>
  <sheetViews>
    <sheetView workbookViewId="0"/>
  </sheetViews>
  <sheetFormatPr baseColWidth="10" defaultColWidth="11.42578125" defaultRowHeight="15" x14ac:dyDescent="0.25"/>
  <cols>
    <col min="1" max="1" width="15.85546875" style="4" customWidth="1"/>
    <col min="2" max="8" width="11.42578125" style="4"/>
    <col min="9" max="9" width="5" style="4" customWidth="1"/>
    <col min="10" max="16384" width="11.42578125" style="4"/>
  </cols>
  <sheetData>
    <row r="1" spans="1:17" x14ac:dyDescent="0.25">
      <c r="A1" s="5"/>
    </row>
    <row r="2" spans="1:17" x14ac:dyDescent="0.25">
      <c r="E2" s="9"/>
      <c r="G2" s="9"/>
      <c r="P2" s="9"/>
    </row>
    <row r="3" spans="1:17" x14ac:dyDescent="0.25">
      <c r="D3" s="7"/>
      <c r="E3" s="8"/>
      <c r="F3" s="7"/>
      <c r="G3" s="8"/>
      <c r="H3" s="7"/>
      <c r="I3" s="7"/>
      <c r="O3" s="6"/>
      <c r="P3" s="6"/>
      <c r="Q3" s="6"/>
    </row>
    <row r="4" spans="1:17" x14ac:dyDescent="0.25">
      <c r="A4" s="19" t="s">
        <v>0</v>
      </c>
      <c r="B4" s="19">
        <v>39.700000000000003</v>
      </c>
      <c r="D4" s="19"/>
      <c r="E4" s="19"/>
      <c r="F4" s="7"/>
      <c r="G4" s="8"/>
      <c r="H4" s="7"/>
      <c r="I4" s="7"/>
      <c r="O4" s="6"/>
      <c r="P4" s="6"/>
      <c r="Q4" s="6"/>
    </row>
    <row r="5" spans="1:17" x14ac:dyDescent="0.25">
      <c r="A5" s="19" t="s">
        <v>24</v>
      </c>
      <c r="B5" s="19">
        <v>66.7</v>
      </c>
      <c r="D5" s="19"/>
      <c r="E5" s="19"/>
    </row>
    <row r="6" spans="1:17" x14ac:dyDescent="0.25">
      <c r="A6" s="19" t="s">
        <v>23</v>
      </c>
      <c r="B6" s="19">
        <v>124.5</v>
      </c>
      <c r="D6" s="19"/>
      <c r="E6" s="1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B58D-E97F-4D46-9F3B-ABD527882AAF}">
  <dimension ref="A1:L29"/>
  <sheetViews>
    <sheetView showGridLines="0" workbookViewId="0"/>
  </sheetViews>
  <sheetFormatPr baseColWidth="10" defaultRowHeight="26.25" x14ac:dyDescent="0.4"/>
  <cols>
    <col min="1" max="10" width="11.42578125" style="1"/>
    <col min="11" max="11" width="14" style="1" customWidth="1"/>
    <col min="12" max="16384" width="11.42578125" style="1"/>
  </cols>
  <sheetData>
    <row r="1" spans="1:12" x14ac:dyDescent="0.4">
      <c r="A1" s="29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ht="47.25" customHeight="1" x14ac:dyDescent="0.4">
      <c r="A2" s="31" t="s">
        <v>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8"/>
    </row>
    <row r="3" spans="1:12" ht="11.25" customHeight="1" x14ac:dyDescent="0.4"/>
    <row r="28" ht="13.5" customHeight="1" x14ac:dyDescent="0.4"/>
    <row r="29" ht="8.25" customHeight="1" x14ac:dyDescent="0.4"/>
  </sheetData>
  <mergeCells count="1">
    <mergeCell ref="A2:K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4574-C250-48E0-A993-EE1320F0E210}">
  <dimension ref="A1:E9"/>
  <sheetViews>
    <sheetView workbookViewId="0"/>
  </sheetViews>
  <sheetFormatPr baseColWidth="10" defaultColWidth="9.140625" defaultRowHeight="15" x14ac:dyDescent="0.25"/>
  <cols>
    <col min="1" max="1" width="32" style="4" customWidth="1"/>
    <col min="2" max="5" width="11" style="4" customWidth="1"/>
    <col min="6" max="16384" width="9.140625" style="4"/>
  </cols>
  <sheetData>
    <row r="1" spans="1:5" x14ac:dyDescent="0.25">
      <c r="A1" s="11"/>
    </row>
    <row r="2" spans="1:5" x14ac:dyDescent="0.25">
      <c r="A2" s="10"/>
    </row>
    <row r="4" spans="1:5" x14ac:dyDescent="0.25">
      <c r="B4" s="15" t="s">
        <v>1</v>
      </c>
      <c r="C4" s="15" t="s">
        <v>32</v>
      </c>
      <c r="D4" s="15" t="s">
        <v>31</v>
      </c>
      <c r="E4" s="15" t="s">
        <v>30</v>
      </c>
    </row>
    <row r="5" spans="1:5" x14ac:dyDescent="0.25">
      <c r="A5" s="22" t="s">
        <v>29</v>
      </c>
      <c r="B5" s="21">
        <v>40.299999999999997</v>
      </c>
      <c r="C5" s="19">
        <v>31.5</v>
      </c>
      <c r="D5" s="19">
        <v>52.7</v>
      </c>
      <c r="E5" s="19">
        <v>10.1</v>
      </c>
    </row>
    <row r="6" spans="1:5" x14ac:dyDescent="0.25">
      <c r="A6" s="22" t="s">
        <v>28</v>
      </c>
      <c r="B6" s="21">
        <v>27</v>
      </c>
      <c r="C6" s="19">
        <v>37.299999999999997</v>
      </c>
      <c r="D6" s="19">
        <v>10.4</v>
      </c>
      <c r="E6" s="19">
        <v>72.900000000000006</v>
      </c>
    </row>
    <row r="7" spans="1:5" x14ac:dyDescent="0.25">
      <c r="A7" s="22" t="s">
        <v>27</v>
      </c>
      <c r="B7" s="21">
        <v>15.7</v>
      </c>
      <c r="C7" s="19">
        <v>8.4</v>
      </c>
      <c r="D7" s="19">
        <v>23.1</v>
      </c>
      <c r="E7" s="21">
        <v>3</v>
      </c>
    </row>
    <row r="8" spans="1:5" x14ac:dyDescent="0.25">
      <c r="A8" s="22" t="s">
        <v>26</v>
      </c>
      <c r="B8" s="21">
        <v>15</v>
      </c>
      <c r="C8" s="19">
        <v>21.9</v>
      </c>
      <c r="D8" s="19">
        <v>11.2</v>
      </c>
      <c r="E8" s="19">
        <v>12.1</v>
      </c>
    </row>
    <row r="9" spans="1:5" x14ac:dyDescent="0.25">
      <c r="A9" s="22" t="s">
        <v>25</v>
      </c>
      <c r="B9" s="21">
        <v>1.9</v>
      </c>
      <c r="C9" s="19">
        <v>0.9</v>
      </c>
      <c r="D9" s="19">
        <v>2.5</v>
      </c>
      <c r="E9" s="2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A8C0E-2C0C-4530-94E0-867FE9C1F3E0}">
  <dimension ref="A1:A47"/>
  <sheetViews>
    <sheetView showGridLines="0" workbookViewId="0">
      <selection sqref="A1:K46"/>
    </sheetView>
  </sheetViews>
  <sheetFormatPr baseColWidth="10" defaultRowHeight="15" x14ac:dyDescent="0.25"/>
  <cols>
    <col min="1" max="10" width="11.42578125" style="4"/>
    <col min="11" max="11" width="14.85546875" style="4" customWidth="1"/>
    <col min="12" max="16384" width="11.42578125" style="4"/>
  </cols>
  <sheetData>
    <row r="1" spans="1:1" ht="26.25" x14ac:dyDescent="0.4">
      <c r="A1" s="3" t="s">
        <v>39</v>
      </c>
    </row>
    <row r="2" spans="1:1" ht="26.25" x14ac:dyDescent="0.4">
      <c r="A2" s="2" t="s">
        <v>40</v>
      </c>
    </row>
    <row r="46" ht="11.25" customHeight="1" x14ac:dyDescent="0.25"/>
    <row r="47" ht="11.25" customHeight="1" x14ac:dyDescent="0.25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E499-455C-4FD6-8A96-E7A8960A1C5F}">
  <dimension ref="A1:O6"/>
  <sheetViews>
    <sheetView workbookViewId="0">
      <selection activeCell="A6" sqref="A6"/>
    </sheetView>
  </sheetViews>
  <sheetFormatPr baseColWidth="10" defaultRowHeight="15" x14ac:dyDescent="0.25"/>
  <cols>
    <col min="1" max="1" width="51.42578125" style="4" customWidth="1"/>
    <col min="2" max="15" width="9.7109375" style="4" customWidth="1"/>
    <col min="16" max="16384" width="11.42578125" style="4"/>
  </cols>
  <sheetData>
    <row r="1" spans="1:15" x14ac:dyDescent="0.25">
      <c r="A1" s="5"/>
    </row>
    <row r="4" spans="1:15" x14ac:dyDescent="0.25">
      <c r="B4" s="15">
        <v>2009</v>
      </c>
      <c r="C4" s="15">
        <v>2010</v>
      </c>
      <c r="D4" s="15">
        <v>2011</v>
      </c>
      <c r="E4" s="15">
        <v>2012</v>
      </c>
      <c r="F4" s="15">
        <v>2013</v>
      </c>
      <c r="G4" s="15">
        <v>2014</v>
      </c>
      <c r="H4" s="15">
        <v>2015</v>
      </c>
      <c r="I4" s="15">
        <v>2016</v>
      </c>
      <c r="J4" s="15">
        <v>2017</v>
      </c>
      <c r="K4" s="15">
        <v>2018</v>
      </c>
      <c r="L4" s="15">
        <v>2019</v>
      </c>
      <c r="M4" s="15">
        <v>2020</v>
      </c>
      <c r="N4" s="15">
        <v>2021</v>
      </c>
      <c r="O4" s="15">
        <v>2022</v>
      </c>
    </row>
    <row r="5" spans="1:15" x14ac:dyDescent="0.25">
      <c r="A5" s="22" t="s">
        <v>41</v>
      </c>
      <c r="B5" s="23">
        <v>145877</v>
      </c>
      <c r="C5" s="23">
        <v>272135</v>
      </c>
      <c r="D5" s="23">
        <v>183366</v>
      </c>
      <c r="E5" s="23">
        <v>192488</v>
      </c>
      <c r="F5" s="23">
        <v>215880</v>
      </c>
      <c r="G5" s="23">
        <v>237983</v>
      </c>
      <c r="H5" s="23">
        <v>262516</v>
      </c>
      <c r="I5" s="23">
        <v>277854</v>
      </c>
      <c r="J5" s="23">
        <v>301036</v>
      </c>
      <c r="K5" s="23">
        <v>327378</v>
      </c>
      <c r="L5" s="23">
        <v>347578</v>
      </c>
      <c r="M5" s="23">
        <v>54144</v>
      </c>
      <c r="N5" s="23">
        <v>178912</v>
      </c>
      <c r="O5" s="23">
        <v>438321</v>
      </c>
    </row>
    <row r="6" spans="1:15" x14ac:dyDescent="0.25">
      <c r="A6" s="22" t="s">
        <v>47</v>
      </c>
      <c r="B6" s="19">
        <v>77.47</v>
      </c>
      <c r="C6" s="19">
        <v>69.489999999999995</v>
      </c>
      <c r="D6" s="19">
        <v>72.36</v>
      </c>
      <c r="E6" s="19">
        <v>70.14</v>
      </c>
      <c r="F6" s="19">
        <v>70.33</v>
      </c>
      <c r="G6" s="19">
        <v>68.11</v>
      </c>
      <c r="H6" s="19">
        <v>65.62</v>
      </c>
      <c r="I6" s="19">
        <v>63.37</v>
      </c>
      <c r="J6" s="19">
        <v>60.04</v>
      </c>
      <c r="K6" s="19">
        <v>56.88</v>
      </c>
      <c r="L6" s="19">
        <v>54.65</v>
      </c>
      <c r="M6" s="19">
        <v>53.39</v>
      </c>
      <c r="N6" s="19">
        <v>54.83</v>
      </c>
      <c r="O6" s="19">
        <v>51.76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F893B-276D-4077-8BD4-C1A2E0C1A3C8}">
  <dimension ref="A1:P6"/>
  <sheetViews>
    <sheetView workbookViewId="0"/>
  </sheetViews>
  <sheetFormatPr baseColWidth="10" defaultRowHeight="15" x14ac:dyDescent="0.25"/>
  <cols>
    <col min="1" max="16384" width="11.42578125" style="4"/>
  </cols>
  <sheetData>
    <row r="1" spans="1:16" x14ac:dyDescent="0.25">
      <c r="A1" s="5"/>
    </row>
    <row r="4" spans="1:16" x14ac:dyDescent="0.25">
      <c r="B4" s="15">
        <v>2009</v>
      </c>
      <c r="C4" s="15">
        <v>2010</v>
      </c>
      <c r="D4" s="15">
        <v>2011</v>
      </c>
      <c r="E4" s="15">
        <v>2012</v>
      </c>
      <c r="F4" s="15">
        <v>2013</v>
      </c>
      <c r="G4" s="15">
        <v>2014</v>
      </c>
      <c r="H4" s="15">
        <v>2015</v>
      </c>
      <c r="I4" s="15">
        <v>2016</v>
      </c>
      <c r="J4" s="15">
        <v>2017</v>
      </c>
      <c r="K4" s="15">
        <v>2018</v>
      </c>
      <c r="L4" s="15">
        <v>2019</v>
      </c>
      <c r="M4" s="15">
        <v>2020</v>
      </c>
      <c r="N4" s="15">
        <v>2021</v>
      </c>
      <c r="O4" s="15">
        <v>2022</v>
      </c>
      <c r="P4" s="5"/>
    </row>
    <row r="5" spans="1:16" x14ac:dyDescent="0.25">
      <c r="A5" s="15" t="s">
        <v>32</v>
      </c>
      <c r="B5" s="19">
        <v>54.2</v>
      </c>
      <c r="C5" s="19">
        <v>68.099999999999994</v>
      </c>
      <c r="D5" s="19">
        <v>53.3</v>
      </c>
      <c r="E5" s="19">
        <v>49.5</v>
      </c>
      <c r="F5" s="19">
        <v>49.1</v>
      </c>
      <c r="G5" s="19">
        <v>47.8</v>
      </c>
      <c r="H5" s="19">
        <v>46.6</v>
      </c>
      <c r="I5" s="19">
        <v>44.7</v>
      </c>
      <c r="J5" s="19">
        <v>44</v>
      </c>
      <c r="K5" s="19">
        <v>44</v>
      </c>
      <c r="L5" s="19">
        <v>42.1</v>
      </c>
      <c r="M5" s="19">
        <v>68.400000000000006</v>
      </c>
      <c r="N5" s="19">
        <v>68.3</v>
      </c>
      <c r="O5" s="19">
        <v>54.6</v>
      </c>
    </row>
    <row r="6" spans="1:16" x14ac:dyDescent="0.25">
      <c r="A6" s="15" t="s">
        <v>30</v>
      </c>
      <c r="B6" s="19">
        <f t="shared" ref="B6:O6" si="0">100-B5</f>
        <v>45.8</v>
      </c>
      <c r="C6" s="19">
        <f t="shared" si="0"/>
        <v>31.900000000000006</v>
      </c>
      <c r="D6" s="19">
        <f t="shared" si="0"/>
        <v>46.7</v>
      </c>
      <c r="E6" s="19">
        <f t="shared" si="0"/>
        <v>50.5</v>
      </c>
      <c r="F6" s="19">
        <f t="shared" si="0"/>
        <v>50.9</v>
      </c>
      <c r="G6" s="19">
        <f t="shared" si="0"/>
        <v>52.2</v>
      </c>
      <c r="H6" s="19">
        <f t="shared" si="0"/>
        <v>53.4</v>
      </c>
      <c r="I6" s="19">
        <f t="shared" si="0"/>
        <v>55.3</v>
      </c>
      <c r="J6" s="19">
        <f t="shared" si="0"/>
        <v>56</v>
      </c>
      <c r="K6" s="19">
        <f t="shared" si="0"/>
        <v>56</v>
      </c>
      <c r="L6" s="19">
        <f t="shared" si="0"/>
        <v>57.9</v>
      </c>
      <c r="M6" s="19">
        <f t="shared" si="0"/>
        <v>31.599999999999994</v>
      </c>
      <c r="N6" s="19">
        <f t="shared" si="0"/>
        <v>31.700000000000003</v>
      </c>
      <c r="O6" s="19">
        <f t="shared" si="0"/>
        <v>45.4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22FE-4972-45C7-9E5D-C089BE294560}">
  <dimension ref="A1:K7"/>
  <sheetViews>
    <sheetView workbookViewId="0">
      <selection activeCell="M7" sqref="M7:R22"/>
    </sheetView>
  </sheetViews>
  <sheetFormatPr baseColWidth="10" defaultRowHeight="15" x14ac:dyDescent="0.25"/>
  <cols>
    <col min="1" max="8" width="11.42578125" style="4"/>
    <col min="9" max="9" width="20.5703125" style="4" customWidth="1"/>
    <col min="10" max="16384" width="11.42578125" style="4"/>
  </cols>
  <sheetData>
    <row r="1" spans="1:11" x14ac:dyDescent="0.25">
      <c r="A1" s="5" t="s">
        <v>4</v>
      </c>
    </row>
    <row r="3" spans="1:11" x14ac:dyDescent="0.25">
      <c r="B3" s="15">
        <v>2018</v>
      </c>
      <c r="C3" s="15">
        <v>2019</v>
      </c>
      <c r="D3" s="15">
        <v>2020</v>
      </c>
      <c r="E3" s="15">
        <v>2021</v>
      </c>
      <c r="F3" s="15">
        <v>2022</v>
      </c>
    </row>
    <row r="4" spans="1:11" x14ac:dyDescent="0.25">
      <c r="A4" s="15" t="s">
        <v>34</v>
      </c>
      <c r="B4" s="23">
        <v>119470</v>
      </c>
      <c r="C4" s="23">
        <v>123771</v>
      </c>
      <c r="D4" s="23">
        <v>110941</v>
      </c>
      <c r="E4" s="23">
        <v>106079</v>
      </c>
      <c r="F4" s="23">
        <v>109980</v>
      </c>
      <c r="J4" s="12"/>
      <c r="K4" s="12"/>
    </row>
    <row r="5" spans="1:11" x14ac:dyDescent="0.25">
      <c r="A5" s="15" t="s">
        <v>33</v>
      </c>
      <c r="B5" s="19">
        <v>5.2</v>
      </c>
      <c r="C5" s="19">
        <v>3.6</v>
      </c>
      <c r="D5" s="19">
        <v>-10.3</v>
      </c>
      <c r="E5" s="19">
        <v>-4.4000000000000004</v>
      </c>
      <c r="F5" s="19">
        <v>3.7</v>
      </c>
      <c r="J5" s="12"/>
      <c r="K5" s="12"/>
    </row>
    <row r="6" spans="1:11" x14ac:dyDescent="0.25">
      <c r="J6" s="12"/>
      <c r="K6" s="12"/>
    </row>
    <row r="7" spans="1:11" x14ac:dyDescent="0.25">
      <c r="B7" s="12"/>
      <c r="J7" s="12"/>
      <c r="K7" s="1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61D6-E33D-4D24-A38B-0E8435629CE6}">
  <dimension ref="A1:F8"/>
  <sheetViews>
    <sheetView workbookViewId="0">
      <selection activeCell="A11" sqref="A11"/>
    </sheetView>
  </sheetViews>
  <sheetFormatPr baseColWidth="10" defaultRowHeight="15" x14ac:dyDescent="0.25"/>
  <cols>
    <col min="1" max="1" width="28.5703125" style="4" customWidth="1"/>
    <col min="2" max="8" width="11.42578125" style="4"/>
    <col min="9" max="9" width="20.5703125" style="4" customWidth="1"/>
    <col min="10" max="16384" width="11.42578125" style="4"/>
  </cols>
  <sheetData>
    <row r="1" spans="1:6" x14ac:dyDescent="0.25">
      <c r="A1" s="5" t="s">
        <v>5</v>
      </c>
    </row>
    <row r="4" spans="1:6" x14ac:dyDescent="0.25">
      <c r="B4" s="15">
        <v>2021</v>
      </c>
      <c r="C4" s="15">
        <v>2022</v>
      </c>
      <c r="D4" s="12"/>
      <c r="E4" s="12"/>
      <c r="F4" s="12"/>
    </row>
    <row r="5" spans="1:6" x14ac:dyDescent="0.25">
      <c r="A5" s="22" t="s">
        <v>37</v>
      </c>
      <c r="B5" s="23">
        <v>53884</v>
      </c>
      <c r="C5" s="23">
        <v>58072</v>
      </c>
      <c r="D5" s="12"/>
    </row>
    <row r="6" spans="1:6" x14ac:dyDescent="0.25">
      <c r="A6" s="22" t="s">
        <v>36</v>
      </c>
      <c r="B6" s="23">
        <v>23166</v>
      </c>
      <c r="C6" s="23">
        <v>20000</v>
      </c>
      <c r="D6" s="12"/>
    </row>
    <row r="7" spans="1:6" x14ac:dyDescent="0.25">
      <c r="A7" s="22" t="s">
        <v>48</v>
      </c>
      <c r="B7" s="23">
        <v>18946</v>
      </c>
      <c r="C7" s="23">
        <v>19841</v>
      </c>
      <c r="D7" s="12"/>
    </row>
    <row r="8" spans="1:6" x14ac:dyDescent="0.25">
      <c r="A8" s="22" t="s">
        <v>35</v>
      </c>
      <c r="B8" s="23">
        <v>10083</v>
      </c>
      <c r="C8" s="23">
        <v>12016</v>
      </c>
      <c r="D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Gráficos</vt:lpstr>
      </vt:variant>
      <vt:variant>
        <vt:i4>8</vt:i4>
      </vt:variant>
    </vt:vector>
  </HeadingPairs>
  <TitlesOfParts>
    <vt:vector size="19" baseType="lpstr">
      <vt:lpstr>Gráfico 1</vt:lpstr>
      <vt:lpstr>Datos G2</vt:lpstr>
      <vt:lpstr>Datos G3</vt:lpstr>
      <vt:lpstr>Datos G4</vt:lpstr>
      <vt:lpstr>Gráfico 5</vt:lpstr>
      <vt:lpstr>Datos G6</vt:lpstr>
      <vt:lpstr>Gráfico 7</vt:lpstr>
      <vt:lpstr>Datos g8</vt:lpstr>
      <vt:lpstr>Datos G9</vt:lpstr>
      <vt:lpstr>Datos Fig. 10</vt:lpstr>
      <vt:lpstr>Datos G11</vt:lpstr>
      <vt:lpstr>Gráfico2</vt:lpstr>
      <vt:lpstr>Gráfico3</vt:lpstr>
      <vt:lpstr>Gráfico4</vt:lpstr>
      <vt:lpstr>Gráfico6</vt:lpstr>
      <vt:lpstr>Gráfico 8</vt:lpstr>
      <vt:lpstr>Gráfico9</vt:lpstr>
      <vt:lpstr>Gráfico10</vt:lpstr>
      <vt:lpstr>Gráfico11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Usuario de Windows</cp:lastModifiedBy>
  <dcterms:created xsi:type="dcterms:W3CDTF">2018-06-27T08:15:43Z</dcterms:created>
  <dcterms:modified xsi:type="dcterms:W3CDTF">2023-06-23T11:44:28Z</dcterms:modified>
</cp:coreProperties>
</file>